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outěže_dokumentace_2023\65423013\"/>
    </mc:Choice>
  </mc:AlternateContent>
  <xr:revisionPtr revIDLastSave="0" documentId="13_ncr:1_{A757595D-6C6B-41FC-B4CF-D8E7ABFBB6EE}" xr6:coauthVersionLast="47" xr6:coauthVersionMax="47" xr10:uidLastSave="{00000000-0000-0000-0000-000000000000}"/>
  <bookViews>
    <workbookView xWindow="28680" yWindow="-120" windowWidth="29040" windowHeight="16440" xr2:uid="{6C69312B-300A-4750-BFF7-F39B7D03DA3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11" i="1" l="1"/>
</calcChain>
</file>

<file path=xl/sharedStrings.xml><?xml version="1.0" encoding="utf-8"?>
<sst xmlns="http://schemas.openxmlformats.org/spreadsheetml/2006/main" count="19" uniqueCount="18">
  <si>
    <t>Kč</t>
  </si>
  <si>
    <t>t</t>
  </si>
  <si>
    <t>Kč/t</t>
  </si>
  <si>
    <t>Nabídková cena pro tvar kolejnice 49E1 třídy oceli R260</t>
  </si>
  <si>
    <t>ST Plzeň</t>
  </si>
  <si>
    <t>ST České Budějovice</t>
  </si>
  <si>
    <t>k vyplnění</t>
  </si>
  <si>
    <t>maximální výrobní délka (m)</t>
  </si>
  <si>
    <t>Odebírané množství</t>
  </si>
  <si>
    <t>kolejnice 49 E1 tř. oceli R260</t>
  </si>
  <si>
    <t>Nabídková cena přepravného optimálně vytíženého vagónu do místa dodání (bez ohledu na výrobní délku kolejnic) včetně všech nákladů</t>
  </si>
  <si>
    <t>místo dodání žst. Plzeň</t>
  </si>
  <si>
    <t>místo dodání žst. České Budějovice</t>
  </si>
  <si>
    <t>nabídková cena celkem</t>
  </si>
  <si>
    <t>nabídková cena bez dopravy včetně naložení a přejímky Správy železnic, státní organizace popř. dělení viz. *)
      (Kč/t)</t>
  </si>
  <si>
    <r>
      <rPr>
        <b/>
        <sz val="12"/>
        <color theme="1"/>
        <rFont val="Verdana"/>
        <family val="2"/>
        <charset val="238"/>
      </rPr>
      <t>OŘ Plzeň</t>
    </r>
    <r>
      <rPr>
        <b/>
        <sz val="10"/>
        <color theme="1"/>
        <rFont val="Verdana"/>
        <family val="2"/>
        <charset val="238"/>
      </rPr>
      <t xml:space="preserve"> 
- odborné správy</t>
    </r>
  </si>
  <si>
    <t>*) dodavatel zde uvede délky dlouhých kolejnicových pásů (např. 75, 80, 120 m) dle možností své výroby. Zároveň se bude jednat o informaci, na jaké délky je možné kolejnice dělit, tak aby se jednalo o nezbytkové dělení</t>
  </si>
  <si>
    <t>Dílčí cena za plnění dle odebírajícíh odborných správ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</si>
</sst>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0.0"/>
  </numFmts>
  <fonts count="10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u/>
      <sz val="16"/>
      <color theme="1"/>
      <name val="Verdana"/>
      <family val="2"/>
      <charset val="238"/>
    </font>
    <font>
      <b/>
      <u/>
      <sz val="22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auto="1"/>
      </diagonal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5" fontId="4" fillId="2" borderId="7" xfId="0" applyNumberFormat="1" applyFont="1" applyFill="1" applyBorder="1" applyAlignment="1" applyProtection="1">
      <alignment vertical="center"/>
      <protection locked="0"/>
    </xf>
    <xf numFmtId="0" fontId="0" fillId="0" borderId="21" xfId="0" applyBorder="1"/>
    <xf numFmtId="0" fontId="0" fillId="0" borderId="15" xfId="0" applyBorder="1"/>
    <xf numFmtId="0" fontId="1" fillId="0" borderId="2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9" xfId="0" applyFont="1" applyBorder="1" applyAlignment="1">
      <alignment horizontal="center"/>
    </xf>
    <xf numFmtId="0" fontId="5" fillId="0" borderId="2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7" fillId="0" borderId="18" xfId="0" applyNumberFormat="1" applyFont="1" applyBorder="1" applyAlignment="1">
      <alignment vertical="center"/>
    </xf>
    <xf numFmtId="164" fontId="0" fillId="0" borderId="0" xfId="0" applyNumberFormat="1"/>
    <xf numFmtId="0" fontId="3" fillId="0" borderId="6" xfId="0" applyFont="1" applyBorder="1" applyAlignment="1">
      <alignment vertical="center"/>
    </xf>
    <xf numFmtId="165" fontId="0" fillId="0" borderId="0" xfId="0" applyNumberFormat="1"/>
    <xf numFmtId="0" fontId="0" fillId="2" borderId="11" xfId="0" applyFill="1" applyBorder="1"/>
    <xf numFmtId="164" fontId="5" fillId="2" borderId="3" xfId="0" applyNumberFormat="1" applyFont="1" applyFill="1" applyBorder="1" applyAlignment="1" applyProtection="1">
      <alignment vertical="center"/>
      <protection locked="0"/>
    </xf>
    <xf numFmtId="164" fontId="5" fillId="2" borderId="8" xfId="0" applyNumberFormat="1" applyFont="1" applyFill="1" applyBorder="1" applyAlignment="1" applyProtection="1">
      <alignment vertical="center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 wrapText="1"/>
    </xf>
    <xf numFmtId="0" fontId="2" fillId="4" borderId="0" xfId="0" applyFont="1" applyFill="1" applyAlignment="1">
      <alignment horizontal="left" wrapText="1"/>
    </xf>
    <xf numFmtId="0" fontId="2" fillId="4" borderId="0" xfId="0" applyFont="1" applyFill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1DBE6-8D58-4736-B490-D8B73E5E38B3}">
  <dimension ref="A4:G24"/>
  <sheetViews>
    <sheetView tabSelected="1" workbookViewId="0">
      <selection activeCell="G26" sqref="G26"/>
    </sheetView>
  </sheetViews>
  <sheetFormatPr defaultRowHeight="12.75" x14ac:dyDescent="0.2"/>
  <cols>
    <col min="1" max="1" width="2.625" customWidth="1"/>
    <col min="2" max="2" width="26.5" bestFit="1" customWidth="1"/>
    <col min="3" max="3" width="29" customWidth="1"/>
    <col min="4" max="4" width="29.625" customWidth="1"/>
    <col min="5" max="5" width="34.5" customWidth="1"/>
    <col min="6" max="6" width="11" customWidth="1"/>
    <col min="7" max="7" width="30.125" customWidth="1"/>
  </cols>
  <sheetData>
    <row r="4" spans="1:7" ht="27" x14ac:dyDescent="0.35">
      <c r="B4" s="26" t="s">
        <v>3</v>
      </c>
      <c r="C4" s="26"/>
      <c r="D4" s="26"/>
      <c r="E4" s="26"/>
    </row>
    <row r="5" spans="1:7" ht="13.5" thickBot="1" x14ac:dyDescent="0.25">
      <c r="B5" s="2"/>
      <c r="C5" s="2"/>
      <c r="D5" s="2"/>
      <c r="E5" s="2"/>
      <c r="F5" s="2"/>
      <c r="G5" s="2"/>
    </row>
    <row r="6" spans="1:7" ht="38.25" customHeight="1" thickTop="1" x14ac:dyDescent="0.2">
      <c r="A6" s="3"/>
      <c r="B6" s="37" t="s">
        <v>15</v>
      </c>
      <c r="C6" s="39" t="s">
        <v>14</v>
      </c>
      <c r="D6" s="41" t="s">
        <v>10</v>
      </c>
      <c r="E6" s="42"/>
      <c r="F6" s="4" t="s">
        <v>8</v>
      </c>
      <c r="G6" s="5" t="s">
        <v>17</v>
      </c>
    </row>
    <row r="7" spans="1:7" x14ac:dyDescent="0.2">
      <c r="A7" s="3"/>
      <c r="B7" s="37"/>
      <c r="C7" s="39"/>
      <c r="D7" s="6" t="s">
        <v>11</v>
      </c>
      <c r="E7" s="7" t="s">
        <v>12</v>
      </c>
      <c r="F7" s="33" t="s">
        <v>1</v>
      </c>
      <c r="G7" s="31" t="s">
        <v>0</v>
      </c>
    </row>
    <row r="8" spans="1:7" ht="13.5" thickBot="1" x14ac:dyDescent="0.25">
      <c r="A8" s="3"/>
      <c r="B8" s="38"/>
      <c r="C8" s="40"/>
      <c r="D8" s="8" t="s">
        <v>2</v>
      </c>
      <c r="E8" s="8" t="s">
        <v>2</v>
      </c>
      <c r="F8" s="34"/>
      <c r="G8" s="32"/>
    </row>
    <row r="9" spans="1:7" ht="23.25" customHeight="1" thickTop="1" x14ac:dyDescent="0.2">
      <c r="A9" s="3"/>
      <c r="B9" s="9" t="s">
        <v>4</v>
      </c>
      <c r="C9" s="23"/>
      <c r="D9" s="23"/>
      <c r="E9" s="10"/>
      <c r="F9" s="11">
        <v>50</v>
      </c>
      <c r="G9" s="12">
        <f>(C9+D9)*F9</f>
        <v>0</v>
      </c>
    </row>
    <row r="10" spans="1:7" ht="24.75" customHeight="1" thickBot="1" x14ac:dyDescent="0.25">
      <c r="A10" s="3"/>
      <c r="B10" s="13" t="s">
        <v>5</v>
      </c>
      <c r="C10" s="24"/>
      <c r="D10" s="14"/>
      <c r="E10" s="25"/>
      <c r="F10" s="15">
        <v>260</v>
      </c>
      <c r="G10" s="16">
        <f>(C10+E10)*F10</f>
        <v>0</v>
      </c>
    </row>
    <row r="11" spans="1:7" ht="27.75" customHeight="1" thickTop="1" thickBot="1" x14ac:dyDescent="0.25">
      <c r="B11" s="17"/>
      <c r="C11" s="17"/>
      <c r="D11" s="17"/>
      <c r="E11" s="29" t="s">
        <v>13</v>
      </c>
      <c r="F11" s="30"/>
      <c r="G11" s="18">
        <f>SUM(G9:G10)</f>
        <v>0</v>
      </c>
    </row>
    <row r="12" spans="1:7" ht="13.5" thickTop="1" x14ac:dyDescent="0.2"/>
    <row r="13" spans="1:7" x14ac:dyDescent="0.2">
      <c r="E13" s="19"/>
    </row>
    <row r="14" spans="1:7" ht="13.5" thickBot="1" x14ac:dyDescent="0.25"/>
    <row r="15" spans="1:7" ht="15.75" thickBot="1" x14ac:dyDescent="0.25">
      <c r="B15" s="35" t="s">
        <v>7</v>
      </c>
      <c r="C15" s="36"/>
    </row>
    <row r="16" spans="1:7" ht="15.75" thickBot="1" x14ac:dyDescent="0.25">
      <c r="B16" s="20" t="s">
        <v>9</v>
      </c>
      <c r="C16" s="1"/>
      <c r="F16" s="21"/>
    </row>
    <row r="17" spans="1:6" ht="28.5" customHeight="1" x14ac:dyDescent="0.25">
      <c r="B17" s="27" t="s">
        <v>16</v>
      </c>
      <c r="C17" s="28"/>
      <c r="D17" s="28"/>
      <c r="E17" s="28"/>
      <c r="F17" s="21"/>
    </row>
    <row r="20" spans="1:6" ht="13.5" thickBot="1" x14ac:dyDescent="0.25"/>
    <row r="21" spans="1:6" ht="13.5" thickBot="1" x14ac:dyDescent="0.25">
      <c r="A21" s="22"/>
      <c r="B21" t="s">
        <v>6</v>
      </c>
    </row>
    <row r="24" spans="1:6" x14ac:dyDescent="0.2">
      <c r="D24" s="19"/>
    </row>
  </sheetData>
  <sheetProtection algorithmName="SHA-512" hashValue="CEDsKl08cI2j/JtAQmfoUsb9hJmZvFXm8rjRLCT7P6Gm7lmhNiqW0pZSfMu/n9DD14cW/R1AA3nlSXVKYukErw==" saltValue="TBEZ/JL9CBUucbOIi4Z1Pg==" spinCount="100000" sheet="1" objects="1" scenarios="1"/>
  <mergeCells count="9">
    <mergeCell ref="B4:E4"/>
    <mergeCell ref="B17:E17"/>
    <mergeCell ref="E11:F11"/>
    <mergeCell ref="G7:G8"/>
    <mergeCell ref="F7:F8"/>
    <mergeCell ref="B15:C15"/>
    <mergeCell ref="B6:B8"/>
    <mergeCell ref="C6:C8"/>
    <mergeCell ref="D6:E6"/>
  </mergeCells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Walta Petr, Ing.</dc:creator>
  <cp:lastModifiedBy>Walta Petr, Ing.</cp:lastModifiedBy>
  <cp:lastPrinted>2023-02-20T08:56:31Z</cp:lastPrinted>
  <dcterms:created xsi:type="dcterms:W3CDTF">2023-02-17T09:10:57Z</dcterms:created>
  <dcterms:modified xsi:type="dcterms:W3CDTF">2023-02-27T07:28:49Z</dcterms:modified>
</cp:coreProperties>
</file>